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ECCDC601-9DCB-44EC-A39C-0EA34780452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1" l="1"/>
  <c r="N61" i="1"/>
  <c r="O61" i="1"/>
  <c r="L61" i="1"/>
  <c r="M47" i="1"/>
  <c r="N47" i="1"/>
  <c r="O47" i="1"/>
  <c r="L47" i="1"/>
</calcChain>
</file>

<file path=xl/sharedStrings.xml><?xml version="1.0" encoding="utf-8"?>
<sst xmlns="http://schemas.openxmlformats.org/spreadsheetml/2006/main" count="78" uniqueCount="66">
  <si>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</si>
  <si>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</si>
  <si>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</si>
  <si>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</si>
  <si>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</si>
  <si>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</si>
  <si>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</si>
  <si>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</si>
  <si>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</si>
  <si>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</si>
  <si>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</si>
  <si>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</si>
  <si>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</si>
  <si>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</si>
  <si>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</si>
  <si>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</si>
  <si>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</si>
  <si>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</si>
  <si>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</si>
  <si>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</si>
  <si>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</si>
  <si>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</si>
  <si>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</si>
  <si>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</si>
  <si>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</si>
  <si>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</si>
  <si>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</si>
  <si>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</si>
  <si>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</si>
  <si>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</si>
  <si>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</si>
  <si>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</si>
  <si>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</si>
  <si>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</si>
  <si>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</si>
  <si>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</si>
  <si>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</si>
  <si>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</si>
  <si>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</si>
  <si>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</si>
  <si>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</si>
  <si>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</si>
  <si>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</si>
  <si>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</si>
  <si>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</si>
  <si>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</si>
  <si>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</si>
  <si>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</si>
  <si>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</si>
  <si>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</si>
  <si>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</si>
  <si>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</si>
  <si>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</si>
  <si>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</si>
  <si>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</si>
  <si>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</si>
  <si>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</si>
  <si>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</si>
  <si>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- 2025</t>
  </si>
  <si>
    <t>Selected Quarter - 1stAPRIL-30thJUNE</t>
  </si>
  <si>
    <t>Amt in Lacs</t>
  </si>
  <si>
    <t>Annexure 6</t>
  </si>
  <si>
    <t xml:space="preserve">Pg </t>
  </si>
  <si>
    <t>PROGRESS UNDER FINANCE TO SC/ST &amp; WOMEN -OUTSTANDING AND DISBURSEMENT  AT THE END OF THE CURRENT QUARTER IN THE STATE OF CHANDIGARH</t>
  </si>
  <si>
    <t>System</t>
  </si>
  <si>
    <t xml:space="preserve">Schedule Comm Banks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</si>
</sst>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4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" fontId="4" fillId="4" borderId="1" xfId="0" applyNumberFormat="1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5"/>
  <sheetViews>
    <sheetView tabSelected="1" topLeftCell="A12" workbookViewId="0">
      <selection activeCell="M64" sqref="M64"/>
    </sheetView>
  </sheetViews>
  <sheetFormatPr defaultRowHeight="12.75" x14ac:dyDescent="0.2"/>
  <cols>
    <col min="1" max="1" width="2.7109375" customWidth="1"/>
    <col min="2" max="2" width="1.42578125" customWidth="1"/>
    <col min="3" max="3" width="39.42578125" customWidth="1"/>
    <col min="4" max="4" width="7" hidden="1" customWidth="1"/>
    <col min="5" max="5" width="11.5703125" hidden="1" customWidth="1"/>
    <col min="6" max="6" width="7.85546875" hidden="1" customWidth="1"/>
    <col min="7" max="7" width="14.28515625" hidden="1" customWidth="1"/>
    <col min="8" max="8" width="5.85546875" hidden="1" customWidth="1"/>
    <col min="9" max="9" width="9.140625" hidden="1" customWidth="1"/>
    <col min="10" max="10" width="5" hidden="1" customWidth="1"/>
    <col min="11" max="11" width="11.5703125" hidden="1" customWidth="1"/>
    <col min="12" max="12" width="16.85546875" customWidth="1"/>
    <col min="13" max="13" width="17.7109375" customWidth="1"/>
    <col min="14" max="14" width="16" customWidth="1"/>
    <col min="15" max="15" width="16.42578125" customWidth="1"/>
    <col min="16" max="16" width="18.140625" customWidth="1"/>
  </cols>
  <sheetData>
    <row r="1" spans="2:15" s="1" customFormat="1" ht="11.25" customHeight="1" x14ac:dyDescent="0.2"/>
    <row r="2" spans="2:15" s="1" customFormat="1" ht="13.5" customHeight="1" x14ac:dyDescent="0.2">
      <c r="C2" s="3" t="s">
        <v>58</v>
      </c>
      <c r="N2" s="8" t="s">
        <v>61</v>
      </c>
      <c r="O2" s="8"/>
    </row>
    <row r="3" spans="2:15" s="1" customFormat="1" ht="3" customHeight="1" x14ac:dyDescent="0.2">
      <c r="N3" s="8"/>
      <c r="O3" s="8"/>
    </row>
    <row r="4" spans="2:15" s="1" customFormat="1" ht="18.2" customHeight="1" x14ac:dyDescent="0.2">
      <c r="B4" s="4" t="s">
        <v>59</v>
      </c>
      <c r="C4" s="4"/>
      <c r="N4" s="8"/>
      <c r="O4" s="8"/>
    </row>
    <row r="5" spans="2:15" s="1" customFormat="1" ht="12.75" customHeight="1" x14ac:dyDescent="0.2">
      <c r="B5" s="7" t="s">
        <v>63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5" s="1" customFormat="1" ht="2.65" customHeight="1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5" s="1" customFormat="1" ht="23.25" customHeight="1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9" t="s">
        <v>60</v>
      </c>
      <c r="O7" s="9"/>
    </row>
    <row r="8" spans="2:15" s="1" customFormat="1" ht="3.2" customHeight="1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5" s="1" customFormat="1" ht="2.1" customHeight="1" x14ac:dyDescent="0.2"/>
    <row r="10" spans="2:15" s="1" customFormat="1" ht="24" customHeight="1" x14ac:dyDescent="0.2">
      <c r="C10" s="10" t="s">
        <v>0</v>
      </c>
      <c r="D10" s="5" t="s">
        <v>1</v>
      </c>
      <c r="E10" s="5"/>
      <c r="F10" s="5"/>
      <c r="G10" s="5"/>
      <c r="H10" s="5" t="s">
        <v>2</v>
      </c>
      <c r="I10" s="5"/>
      <c r="J10" s="5"/>
      <c r="K10" s="5"/>
      <c r="L10" s="10" t="s">
        <v>3</v>
      </c>
      <c r="M10" s="10"/>
      <c r="N10" s="10"/>
      <c r="O10" s="10"/>
    </row>
    <row r="11" spans="2:15" s="1" customFormat="1" ht="46.5" customHeight="1" x14ac:dyDescent="0.2">
      <c r="C11" s="10"/>
      <c r="D11" s="6" t="s">
        <v>4</v>
      </c>
      <c r="E11" s="6"/>
      <c r="F11" s="6" t="s">
        <v>5</v>
      </c>
      <c r="G11" s="6"/>
      <c r="H11" s="6" t="s">
        <v>4</v>
      </c>
      <c r="I11" s="6"/>
      <c r="J11" s="6" t="s">
        <v>5</v>
      </c>
      <c r="K11" s="6"/>
      <c r="L11" s="6" t="s">
        <v>6</v>
      </c>
      <c r="M11" s="6"/>
      <c r="N11" s="6" t="s">
        <v>7</v>
      </c>
      <c r="O11" s="6"/>
    </row>
    <row r="12" spans="2:15" s="1" customFormat="1" ht="24" customHeight="1" x14ac:dyDescent="0.2">
      <c r="C12" s="10"/>
      <c r="D12" s="2" t="s">
        <v>8</v>
      </c>
      <c r="E12" s="2" t="s">
        <v>9</v>
      </c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</row>
    <row r="13" spans="2:15" s="1" customFormat="1" ht="19.149999999999999" customHeight="1" x14ac:dyDescent="0.25">
      <c r="C13" s="12" t="s">
        <v>10</v>
      </c>
      <c r="D13" s="13">
        <v>24</v>
      </c>
      <c r="E13" s="14">
        <v>114.2792036</v>
      </c>
      <c r="F13" s="13">
        <v>105</v>
      </c>
      <c r="G13" s="14">
        <v>951.41975209999998</v>
      </c>
      <c r="H13" s="13">
        <v>5</v>
      </c>
      <c r="I13" s="14">
        <v>13.312455699999999</v>
      </c>
      <c r="J13" s="13">
        <v>16</v>
      </c>
      <c r="K13" s="14">
        <v>146.68945110000001</v>
      </c>
      <c r="L13" s="13">
        <v>2191</v>
      </c>
      <c r="M13" s="14">
        <v>24223.047878099998</v>
      </c>
      <c r="N13" s="13">
        <v>402</v>
      </c>
      <c r="O13" s="14">
        <v>3416.0654801000001</v>
      </c>
    </row>
    <row r="14" spans="2:15" s="1" customFormat="1" ht="19.149999999999999" customHeight="1" x14ac:dyDescent="0.25">
      <c r="C14" s="12" t="s">
        <v>11</v>
      </c>
      <c r="D14" s="13">
        <v>30</v>
      </c>
      <c r="E14" s="14">
        <v>298.01557830000002</v>
      </c>
      <c r="F14" s="13">
        <v>163</v>
      </c>
      <c r="G14" s="14">
        <v>6748.2751374999998</v>
      </c>
      <c r="H14" s="13">
        <v>8</v>
      </c>
      <c r="I14" s="14">
        <v>25.614100000000001</v>
      </c>
      <c r="J14" s="13">
        <v>10</v>
      </c>
      <c r="K14" s="14">
        <v>24.7019582</v>
      </c>
      <c r="L14" s="13">
        <v>1089</v>
      </c>
      <c r="M14" s="14">
        <v>10663.730630100001</v>
      </c>
      <c r="N14" s="13">
        <v>532</v>
      </c>
      <c r="O14" s="14">
        <v>5129.0202318000001</v>
      </c>
    </row>
    <row r="15" spans="2:15" s="1" customFormat="1" ht="19.149999999999999" customHeight="1" x14ac:dyDescent="0.25">
      <c r="C15" s="12" t="s">
        <v>12</v>
      </c>
      <c r="D15" s="13">
        <v>0</v>
      </c>
      <c r="E15" s="14">
        <v>0</v>
      </c>
      <c r="F15" s="13">
        <v>10</v>
      </c>
      <c r="G15" s="14">
        <v>46.505127899999998</v>
      </c>
      <c r="H15" s="13">
        <v>0</v>
      </c>
      <c r="I15" s="14">
        <v>0</v>
      </c>
      <c r="J15" s="13">
        <v>1</v>
      </c>
      <c r="K15" s="14">
        <v>5.3346590000000003</v>
      </c>
      <c r="L15" s="13">
        <v>603</v>
      </c>
      <c r="M15" s="14">
        <v>9539.4418452999998</v>
      </c>
      <c r="N15" s="13">
        <v>1048</v>
      </c>
      <c r="O15" s="14">
        <v>1230.6956178</v>
      </c>
    </row>
    <row r="16" spans="2:15" s="1" customFormat="1" ht="19.149999999999999" customHeight="1" x14ac:dyDescent="0.25">
      <c r="C16" s="12" t="s">
        <v>13</v>
      </c>
      <c r="D16" s="13">
        <v>22</v>
      </c>
      <c r="E16" s="14">
        <v>80.664351400000001</v>
      </c>
      <c r="F16" s="13">
        <v>415</v>
      </c>
      <c r="G16" s="14">
        <v>3229.6121671000001</v>
      </c>
      <c r="H16" s="13">
        <v>2</v>
      </c>
      <c r="I16" s="14">
        <v>11.4</v>
      </c>
      <c r="J16" s="13">
        <v>29</v>
      </c>
      <c r="K16" s="14">
        <v>447.30356160000002</v>
      </c>
      <c r="L16" s="13">
        <v>2300</v>
      </c>
      <c r="M16" s="14">
        <v>30333.9774665</v>
      </c>
      <c r="N16" s="13">
        <v>532</v>
      </c>
      <c r="O16" s="14">
        <v>3315.8932110999999</v>
      </c>
    </row>
    <row r="17" spans="3:15" s="1" customFormat="1" ht="19.149999999999999" customHeight="1" x14ac:dyDescent="0.25">
      <c r="C17" s="12" t="s">
        <v>14</v>
      </c>
      <c r="D17" s="13">
        <v>16</v>
      </c>
      <c r="E17" s="14">
        <v>38.330810300000003</v>
      </c>
      <c r="F17" s="13">
        <v>70</v>
      </c>
      <c r="G17" s="14">
        <v>400.32337430000001</v>
      </c>
      <c r="H17" s="13">
        <v>2</v>
      </c>
      <c r="I17" s="14">
        <v>17.75</v>
      </c>
      <c r="J17" s="13">
        <v>3</v>
      </c>
      <c r="K17" s="14">
        <v>29.880566999999999</v>
      </c>
      <c r="L17" s="13">
        <v>1325</v>
      </c>
      <c r="M17" s="14">
        <v>25939.738293300001</v>
      </c>
      <c r="N17" s="13">
        <v>368</v>
      </c>
      <c r="O17" s="14">
        <v>3076.4650028000001</v>
      </c>
    </row>
    <row r="18" spans="3:15" s="1" customFormat="1" ht="19.149999999999999" customHeight="1" x14ac:dyDescent="0.25">
      <c r="C18" s="12" t="s">
        <v>15</v>
      </c>
      <c r="D18" s="13">
        <v>5</v>
      </c>
      <c r="E18" s="14">
        <v>26.79</v>
      </c>
      <c r="F18" s="13">
        <v>100</v>
      </c>
      <c r="G18" s="14">
        <v>788.16676050000001</v>
      </c>
      <c r="H18" s="13">
        <v>0</v>
      </c>
      <c r="I18" s="14">
        <v>0</v>
      </c>
      <c r="J18" s="13">
        <v>9</v>
      </c>
      <c r="K18" s="14">
        <v>84.620959099999993</v>
      </c>
      <c r="L18" s="13">
        <v>801</v>
      </c>
      <c r="M18" s="14">
        <v>14134.1939723</v>
      </c>
      <c r="N18" s="13">
        <v>74</v>
      </c>
      <c r="O18" s="14">
        <v>859.25039000000004</v>
      </c>
    </row>
    <row r="19" spans="3:15" s="1" customFormat="1" ht="19.149999999999999" customHeight="1" x14ac:dyDescent="0.25">
      <c r="C19" s="12" t="s">
        <v>16</v>
      </c>
      <c r="D19" s="13">
        <v>0</v>
      </c>
      <c r="E19" s="14">
        <v>0</v>
      </c>
      <c r="F19" s="13">
        <v>13</v>
      </c>
      <c r="G19" s="14">
        <v>213.66781320000001</v>
      </c>
      <c r="H19" s="13">
        <v>1</v>
      </c>
      <c r="I19" s="14">
        <v>1.22</v>
      </c>
      <c r="J19" s="13">
        <v>5</v>
      </c>
      <c r="K19" s="14">
        <v>18.528312</v>
      </c>
      <c r="L19" s="13">
        <v>401</v>
      </c>
      <c r="M19" s="14">
        <v>5037.3685064000001</v>
      </c>
      <c r="N19" s="13">
        <v>130</v>
      </c>
      <c r="O19" s="14">
        <v>1180.4630340000001</v>
      </c>
    </row>
    <row r="20" spans="3:15" s="1" customFormat="1" ht="19.149999999999999" customHeight="1" x14ac:dyDescent="0.25">
      <c r="C20" s="12" t="s">
        <v>17</v>
      </c>
      <c r="D20" s="13">
        <v>58</v>
      </c>
      <c r="E20" s="14">
        <v>516.44257000000005</v>
      </c>
      <c r="F20" s="13">
        <v>789</v>
      </c>
      <c r="G20" s="14">
        <v>6574.6407397000003</v>
      </c>
      <c r="H20" s="13">
        <v>5</v>
      </c>
      <c r="I20" s="14">
        <v>30</v>
      </c>
      <c r="J20" s="13">
        <v>56</v>
      </c>
      <c r="K20" s="14">
        <v>547.60644130000003</v>
      </c>
      <c r="L20" s="13">
        <v>6016</v>
      </c>
      <c r="M20" s="14">
        <v>147415.0864646</v>
      </c>
      <c r="N20" s="13">
        <v>588</v>
      </c>
      <c r="O20" s="14">
        <v>112563.47395100001</v>
      </c>
    </row>
    <row r="21" spans="3:15" s="1" customFormat="1" ht="19.149999999999999" customHeight="1" x14ac:dyDescent="0.25">
      <c r="C21" s="12" t="s">
        <v>18</v>
      </c>
      <c r="D21" s="13">
        <v>5</v>
      </c>
      <c r="E21" s="14">
        <v>18.25</v>
      </c>
      <c r="F21" s="13">
        <v>170</v>
      </c>
      <c r="G21" s="14">
        <v>1087.8146200000001</v>
      </c>
      <c r="H21" s="13">
        <v>0</v>
      </c>
      <c r="I21" s="14">
        <v>0</v>
      </c>
      <c r="J21" s="13">
        <v>32</v>
      </c>
      <c r="K21" s="14">
        <v>468.84823</v>
      </c>
      <c r="L21" s="13">
        <v>1577</v>
      </c>
      <c r="M21" s="14">
        <v>15926.99051</v>
      </c>
      <c r="N21" s="13">
        <v>163</v>
      </c>
      <c r="O21" s="14">
        <v>1564.9614068000001</v>
      </c>
    </row>
    <row r="22" spans="3:15" s="1" customFormat="1" ht="19.149999999999999" customHeight="1" x14ac:dyDescent="0.25">
      <c r="C22" s="12" t="s">
        <v>19</v>
      </c>
      <c r="D22" s="13">
        <v>223</v>
      </c>
      <c r="E22" s="14">
        <v>1219.1991636</v>
      </c>
      <c r="F22" s="13">
        <v>1780</v>
      </c>
      <c r="G22" s="14">
        <v>10518.493998600001</v>
      </c>
      <c r="H22" s="13">
        <v>23</v>
      </c>
      <c r="I22" s="14">
        <v>144.4238537</v>
      </c>
      <c r="J22" s="13">
        <v>212</v>
      </c>
      <c r="K22" s="14">
        <v>989.14560730000005</v>
      </c>
      <c r="L22" s="13">
        <v>17266</v>
      </c>
      <c r="M22" s="14">
        <v>173562.92196149999</v>
      </c>
      <c r="N22" s="13">
        <v>2039</v>
      </c>
      <c r="O22" s="14">
        <v>14405.830630599999</v>
      </c>
    </row>
    <row r="23" spans="3:15" s="1" customFormat="1" ht="19.149999999999999" customHeight="1" x14ac:dyDescent="0.25">
      <c r="C23" s="12" t="s">
        <v>20</v>
      </c>
      <c r="D23" s="13">
        <v>10</v>
      </c>
      <c r="E23" s="14">
        <v>27.304300000000001</v>
      </c>
      <c r="F23" s="13">
        <v>61</v>
      </c>
      <c r="G23" s="14">
        <v>997.2954737</v>
      </c>
      <c r="H23" s="13">
        <v>3</v>
      </c>
      <c r="I23" s="14">
        <v>15.919700000000001</v>
      </c>
      <c r="J23" s="13">
        <v>16</v>
      </c>
      <c r="K23" s="14">
        <v>216.50234040000001</v>
      </c>
      <c r="L23" s="13">
        <v>922</v>
      </c>
      <c r="M23" s="14">
        <v>17658.3398815</v>
      </c>
      <c r="N23" s="13">
        <v>151</v>
      </c>
      <c r="O23" s="14">
        <v>1215.4911500000001</v>
      </c>
    </row>
    <row r="24" spans="3:15" s="1" customFormat="1" ht="19.149999999999999" customHeight="1" x14ac:dyDescent="0.25">
      <c r="C24" s="12" t="s">
        <v>21</v>
      </c>
      <c r="D24" s="13">
        <v>31</v>
      </c>
      <c r="E24" s="14">
        <v>88.269791799999993</v>
      </c>
      <c r="F24" s="13">
        <v>186</v>
      </c>
      <c r="G24" s="14">
        <v>1061.4867025000001</v>
      </c>
      <c r="H24" s="13">
        <v>3</v>
      </c>
      <c r="I24" s="14">
        <v>37.681651500000001</v>
      </c>
      <c r="J24" s="13">
        <v>17</v>
      </c>
      <c r="K24" s="14">
        <v>246.2083366</v>
      </c>
      <c r="L24" s="13">
        <v>2247</v>
      </c>
      <c r="M24" s="14">
        <v>24797.2406467</v>
      </c>
      <c r="N24" s="13">
        <v>355</v>
      </c>
      <c r="O24" s="14">
        <v>2317.1790345999998</v>
      </c>
    </row>
    <row r="25" spans="3:15" s="1" customFormat="1" ht="19.149999999999999" customHeight="1" x14ac:dyDescent="0.25">
      <c r="C25" s="15" t="s">
        <v>22</v>
      </c>
      <c r="D25" s="16">
        <v>424</v>
      </c>
      <c r="E25" s="16">
        <v>2427.5457689999998</v>
      </c>
      <c r="F25" s="16">
        <v>3862</v>
      </c>
      <c r="G25" s="16">
        <v>32617.701667099998</v>
      </c>
      <c r="H25" s="16">
        <v>52</v>
      </c>
      <c r="I25" s="16">
        <v>297.32176090000002</v>
      </c>
      <c r="J25" s="16">
        <v>406</v>
      </c>
      <c r="K25" s="16">
        <v>3225.3704235999999</v>
      </c>
      <c r="L25" s="16">
        <v>36738</v>
      </c>
      <c r="M25" s="16">
        <v>499232.0780563</v>
      </c>
      <c r="N25" s="16">
        <v>6382</v>
      </c>
      <c r="O25" s="16">
        <v>150274.78914060001</v>
      </c>
    </row>
    <row r="26" spans="3:15" s="1" customFormat="1" ht="19.149999999999999" customHeight="1" x14ac:dyDescent="0.25">
      <c r="C26" s="12" t="s">
        <v>23</v>
      </c>
      <c r="D26" s="13">
        <v>1</v>
      </c>
      <c r="E26" s="14">
        <v>2.3780000000000001</v>
      </c>
      <c r="F26" s="13">
        <v>17</v>
      </c>
      <c r="G26" s="14">
        <v>285.866174</v>
      </c>
      <c r="H26" s="13">
        <v>0</v>
      </c>
      <c r="I26" s="14">
        <v>0</v>
      </c>
      <c r="J26" s="13">
        <v>2</v>
      </c>
      <c r="K26" s="14">
        <v>7.9883600000000001</v>
      </c>
      <c r="L26" s="13">
        <v>12471</v>
      </c>
      <c r="M26" s="14">
        <v>25956.7598253</v>
      </c>
      <c r="N26" s="13">
        <v>317</v>
      </c>
      <c r="O26" s="14">
        <v>3888.1812372999998</v>
      </c>
    </row>
    <row r="27" spans="3:15" s="1" customFormat="1" ht="19.149999999999999" customHeight="1" x14ac:dyDescent="0.25">
      <c r="C27" s="12" t="s">
        <v>24</v>
      </c>
      <c r="D27" s="13">
        <v>0</v>
      </c>
      <c r="E27" s="14">
        <v>0</v>
      </c>
      <c r="F27" s="13">
        <v>0</v>
      </c>
      <c r="G27" s="14">
        <v>0</v>
      </c>
      <c r="H27" s="13">
        <v>0</v>
      </c>
      <c r="I27" s="14">
        <v>0</v>
      </c>
      <c r="J27" s="13">
        <v>0</v>
      </c>
      <c r="K27" s="14">
        <v>0</v>
      </c>
      <c r="L27" s="13">
        <v>347</v>
      </c>
      <c r="M27" s="14">
        <v>327.18115289999997</v>
      </c>
      <c r="N27" s="13">
        <v>30</v>
      </c>
      <c r="O27" s="14">
        <v>24.36947</v>
      </c>
    </row>
    <row r="28" spans="3:15" s="1" customFormat="1" ht="19.149999999999999" customHeight="1" x14ac:dyDescent="0.25">
      <c r="C28" s="12" t="s">
        <v>25</v>
      </c>
      <c r="D28" s="13">
        <v>0</v>
      </c>
      <c r="E28" s="14">
        <v>0</v>
      </c>
      <c r="F28" s="13">
        <v>0</v>
      </c>
      <c r="G28" s="14">
        <v>0</v>
      </c>
      <c r="H28" s="13">
        <v>0</v>
      </c>
      <c r="I28" s="14">
        <v>0</v>
      </c>
      <c r="J28" s="13">
        <v>0</v>
      </c>
      <c r="K28" s="14">
        <v>0</v>
      </c>
      <c r="L28" s="13">
        <v>127</v>
      </c>
      <c r="M28" s="14">
        <v>470.91880700000002</v>
      </c>
      <c r="N28" s="13">
        <v>8</v>
      </c>
      <c r="O28" s="14">
        <v>26.148319999999998</v>
      </c>
    </row>
    <row r="29" spans="3:15" s="1" customFormat="1" ht="19.149999999999999" customHeight="1" x14ac:dyDescent="0.25">
      <c r="C29" s="12" t="s">
        <v>26</v>
      </c>
      <c r="D29" s="13">
        <v>0</v>
      </c>
      <c r="E29" s="14">
        <v>0</v>
      </c>
      <c r="F29" s="13">
        <v>0</v>
      </c>
      <c r="G29" s="14">
        <v>0</v>
      </c>
      <c r="H29" s="13">
        <v>0</v>
      </c>
      <c r="I29" s="14">
        <v>0</v>
      </c>
      <c r="J29" s="13">
        <v>0</v>
      </c>
      <c r="K29" s="14">
        <v>0</v>
      </c>
      <c r="L29" s="13">
        <v>9</v>
      </c>
      <c r="M29" s="14">
        <v>82.497730500000003</v>
      </c>
      <c r="N29" s="13">
        <v>6</v>
      </c>
      <c r="O29" s="14">
        <v>95.96</v>
      </c>
    </row>
    <row r="30" spans="3:15" s="1" customFormat="1" ht="19.149999999999999" customHeight="1" x14ac:dyDescent="0.25">
      <c r="C30" s="12" t="s">
        <v>27</v>
      </c>
      <c r="D30" s="13">
        <v>0</v>
      </c>
      <c r="E30" s="14">
        <v>0</v>
      </c>
      <c r="F30" s="13">
        <v>1</v>
      </c>
      <c r="G30" s="14">
        <v>7.3784263000000001</v>
      </c>
      <c r="H30" s="13">
        <v>0</v>
      </c>
      <c r="I30" s="14">
        <v>0</v>
      </c>
      <c r="J30" s="13">
        <v>0</v>
      </c>
      <c r="K30" s="14">
        <v>0</v>
      </c>
      <c r="L30" s="13">
        <v>19</v>
      </c>
      <c r="M30" s="14">
        <v>127.89006000000001</v>
      </c>
      <c r="N30" s="13">
        <v>10</v>
      </c>
      <c r="O30" s="14">
        <v>69.38</v>
      </c>
    </row>
    <row r="31" spans="3:15" s="1" customFormat="1" ht="19.149999999999999" customHeight="1" x14ac:dyDescent="0.25">
      <c r="C31" s="12" t="s">
        <v>28</v>
      </c>
      <c r="D31" s="13">
        <v>7</v>
      </c>
      <c r="E31" s="14">
        <v>47.628039999999999</v>
      </c>
      <c r="F31" s="13">
        <v>19</v>
      </c>
      <c r="G31" s="14">
        <v>59.147908999999999</v>
      </c>
      <c r="H31" s="13">
        <v>0</v>
      </c>
      <c r="I31" s="14">
        <v>0</v>
      </c>
      <c r="J31" s="13">
        <v>0</v>
      </c>
      <c r="K31" s="14">
        <v>0</v>
      </c>
      <c r="L31" s="13">
        <v>392</v>
      </c>
      <c r="M31" s="14">
        <v>3366.4860346</v>
      </c>
      <c r="N31" s="13">
        <v>129</v>
      </c>
      <c r="O31" s="14">
        <v>472.43547969999997</v>
      </c>
    </row>
    <row r="32" spans="3:15" s="1" customFormat="1" ht="19.149999999999999" customHeight="1" x14ac:dyDescent="0.25">
      <c r="C32" s="12" t="s">
        <v>29</v>
      </c>
      <c r="D32" s="13">
        <v>4</v>
      </c>
      <c r="E32" s="14">
        <v>80.071969999999993</v>
      </c>
      <c r="F32" s="13">
        <v>23</v>
      </c>
      <c r="G32" s="14">
        <v>258.32657999999998</v>
      </c>
      <c r="H32" s="13">
        <v>0</v>
      </c>
      <c r="I32" s="14">
        <v>0</v>
      </c>
      <c r="J32" s="13">
        <v>3</v>
      </c>
      <c r="K32" s="14">
        <v>29.67802</v>
      </c>
      <c r="L32" s="13">
        <v>8551</v>
      </c>
      <c r="M32" s="14">
        <v>84537.279729999995</v>
      </c>
      <c r="N32" s="13">
        <v>839</v>
      </c>
      <c r="O32" s="14">
        <v>2515.2438900000002</v>
      </c>
    </row>
    <row r="33" spans="3:15" s="1" customFormat="1" ht="19.149999999999999" customHeight="1" x14ac:dyDescent="0.25">
      <c r="C33" s="12" t="s">
        <v>30</v>
      </c>
      <c r="D33" s="13">
        <v>8</v>
      </c>
      <c r="E33" s="14">
        <v>23.7579174</v>
      </c>
      <c r="F33" s="13">
        <v>79</v>
      </c>
      <c r="G33" s="14">
        <v>456.5850519</v>
      </c>
      <c r="H33" s="13">
        <v>1</v>
      </c>
      <c r="I33" s="14">
        <v>1.46828</v>
      </c>
      <c r="J33" s="13">
        <v>72</v>
      </c>
      <c r="K33" s="14">
        <v>35.5902551</v>
      </c>
      <c r="L33" s="13">
        <v>11645</v>
      </c>
      <c r="M33" s="14">
        <v>147407.8735519</v>
      </c>
      <c r="N33" s="13">
        <v>6277</v>
      </c>
      <c r="O33" s="14">
        <v>18832.315639299999</v>
      </c>
    </row>
    <row r="34" spans="3:15" s="1" customFormat="1" ht="19.149999999999999" customHeight="1" x14ac:dyDescent="0.25">
      <c r="C34" s="12" t="s">
        <v>31</v>
      </c>
      <c r="D34" s="13">
        <v>5</v>
      </c>
      <c r="E34" s="14">
        <v>13.372033999999999</v>
      </c>
      <c r="F34" s="13">
        <v>35</v>
      </c>
      <c r="G34" s="14">
        <v>354.58615090000001</v>
      </c>
      <c r="H34" s="13">
        <v>3</v>
      </c>
      <c r="I34" s="14">
        <v>12.3357349</v>
      </c>
      <c r="J34" s="13">
        <v>9</v>
      </c>
      <c r="K34" s="14">
        <v>165.64399779999999</v>
      </c>
      <c r="L34" s="13">
        <v>518</v>
      </c>
      <c r="M34" s="14">
        <v>7112.3299150000003</v>
      </c>
      <c r="N34" s="13">
        <v>113</v>
      </c>
      <c r="O34" s="14">
        <v>754.45872759999997</v>
      </c>
    </row>
    <row r="35" spans="3:15" s="1" customFormat="1" ht="19.149999999999999" customHeight="1" x14ac:dyDescent="0.25">
      <c r="C35" s="12" t="s">
        <v>32</v>
      </c>
      <c r="D35" s="13">
        <v>28</v>
      </c>
      <c r="E35" s="14">
        <v>20.12255</v>
      </c>
      <c r="F35" s="13">
        <v>497</v>
      </c>
      <c r="G35" s="14">
        <v>334.91950600000001</v>
      </c>
      <c r="H35" s="13">
        <v>0</v>
      </c>
      <c r="I35" s="14">
        <v>0</v>
      </c>
      <c r="J35" s="13">
        <v>34</v>
      </c>
      <c r="K35" s="14">
        <v>27.636963300000001</v>
      </c>
      <c r="L35" s="13">
        <v>17446</v>
      </c>
      <c r="M35" s="14">
        <v>21900.471916999999</v>
      </c>
      <c r="N35" s="13">
        <v>1370</v>
      </c>
      <c r="O35" s="14">
        <v>1140.2594302</v>
      </c>
    </row>
    <row r="36" spans="3:15" s="1" customFormat="1" ht="19.149999999999999" customHeight="1" x14ac:dyDescent="0.25">
      <c r="C36" s="12" t="s">
        <v>33</v>
      </c>
      <c r="D36" s="13">
        <v>0</v>
      </c>
      <c r="E36" s="14">
        <v>0</v>
      </c>
      <c r="F36" s="13">
        <v>0</v>
      </c>
      <c r="G36" s="14">
        <v>0</v>
      </c>
      <c r="H36" s="13">
        <v>0</v>
      </c>
      <c r="I36" s="14">
        <v>0</v>
      </c>
      <c r="J36" s="13">
        <v>0</v>
      </c>
      <c r="K36" s="14">
        <v>0</v>
      </c>
      <c r="L36" s="13">
        <v>0</v>
      </c>
      <c r="M36" s="14">
        <v>0</v>
      </c>
      <c r="N36" s="13">
        <v>0</v>
      </c>
      <c r="O36" s="14">
        <v>0</v>
      </c>
    </row>
    <row r="37" spans="3:15" s="1" customFormat="1" ht="19.149999999999999" customHeight="1" x14ac:dyDescent="0.25">
      <c r="C37" s="12" t="s">
        <v>34</v>
      </c>
      <c r="D37" s="13">
        <v>0</v>
      </c>
      <c r="E37" s="14">
        <v>0</v>
      </c>
      <c r="F37" s="13">
        <v>88</v>
      </c>
      <c r="G37" s="14">
        <v>26.745809999999999</v>
      </c>
      <c r="H37" s="13">
        <v>0</v>
      </c>
      <c r="I37" s="14">
        <v>0</v>
      </c>
      <c r="J37" s="13">
        <v>5</v>
      </c>
      <c r="K37" s="14">
        <v>2.2069999999999999</v>
      </c>
      <c r="L37" s="13">
        <v>0</v>
      </c>
      <c r="M37" s="14">
        <v>0</v>
      </c>
      <c r="N37" s="13">
        <v>0</v>
      </c>
      <c r="O37" s="14">
        <v>0</v>
      </c>
    </row>
    <row r="38" spans="3:15" s="1" customFormat="1" ht="19.149999999999999" customHeight="1" x14ac:dyDescent="0.25">
      <c r="C38" s="12" t="s">
        <v>35</v>
      </c>
      <c r="D38" s="13">
        <v>0</v>
      </c>
      <c r="E38" s="14">
        <v>0</v>
      </c>
      <c r="F38" s="13">
        <v>0</v>
      </c>
      <c r="G38" s="14">
        <v>0</v>
      </c>
      <c r="H38" s="13">
        <v>0</v>
      </c>
      <c r="I38" s="14">
        <v>0</v>
      </c>
      <c r="J38" s="13">
        <v>0</v>
      </c>
      <c r="K38" s="14">
        <v>0</v>
      </c>
      <c r="L38" s="13">
        <v>0</v>
      </c>
      <c r="M38" s="14">
        <v>0</v>
      </c>
      <c r="N38" s="13">
        <v>8</v>
      </c>
      <c r="O38" s="14">
        <v>80.111949999999993</v>
      </c>
    </row>
    <row r="39" spans="3:15" s="1" customFormat="1" ht="19.149999999999999" customHeight="1" x14ac:dyDescent="0.25">
      <c r="C39" s="12" t="s">
        <v>36</v>
      </c>
      <c r="D39" s="13">
        <v>0</v>
      </c>
      <c r="E39" s="14">
        <v>0</v>
      </c>
      <c r="F39" s="13">
        <v>3</v>
      </c>
      <c r="G39" s="14">
        <v>3.9965513000000001</v>
      </c>
      <c r="H39" s="13">
        <v>0</v>
      </c>
      <c r="I39" s="14">
        <v>0</v>
      </c>
      <c r="J39" s="13">
        <v>0</v>
      </c>
      <c r="K39" s="14">
        <v>0</v>
      </c>
      <c r="L39" s="13">
        <v>95</v>
      </c>
      <c r="M39" s="14">
        <v>859.19769069999995</v>
      </c>
      <c r="N39" s="13">
        <v>27</v>
      </c>
      <c r="O39" s="14">
        <v>153.42106000000001</v>
      </c>
    </row>
    <row r="40" spans="3:15" s="1" customFormat="1" ht="19.149999999999999" customHeight="1" x14ac:dyDescent="0.25">
      <c r="C40" s="12" t="s">
        <v>37</v>
      </c>
      <c r="D40" s="13">
        <v>1</v>
      </c>
      <c r="E40" s="14">
        <v>16.2</v>
      </c>
      <c r="F40" s="13">
        <v>3</v>
      </c>
      <c r="G40" s="14">
        <v>22.606970499999999</v>
      </c>
      <c r="H40" s="13">
        <v>0</v>
      </c>
      <c r="I40" s="14">
        <v>0</v>
      </c>
      <c r="J40" s="13">
        <v>0</v>
      </c>
      <c r="K40" s="14">
        <v>0</v>
      </c>
      <c r="L40" s="13">
        <v>24</v>
      </c>
      <c r="M40" s="14">
        <v>180.71199899999999</v>
      </c>
      <c r="N40" s="13">
        <v>1</v>
      </c>
      <c r="O40" s="14">
        <v>0.85</v>
      </c>
    </row>
    <row r="41" spans="3:15" s="1" customFormat="1" ht="19.149999999999999" customHeight="1" x14ac:dyDescent="0.25">
      <c r="C41" s="12" t="s">
        <v>38</v>
      </c>
      <c r="D41" s="13">
        <v>2</v>
      </c>
      <c r="E41" s="14">
        <v>6.4532499999999997</v>
      </c>
      <c r="F41" s="13">
        <v>51</v>
      </c>
      <c r="G41" s="14">
        <v>479.8904106</v>
      </c>
      <c r="H41" s="13">
        <v>0</v>
      </c>
      <c r="I41" s="14">
        <v>0</v>
      </c>
      <c r="J41" s="13">
        <v>9</v>
      </c>
      <c r="K41" s="14">
        <v>69.820314100000004</v>
      </c>
      <c r="L41" s="13">
        <v>2777</v>
      </c>
      <c r="M41" s="14">
        <v>22014.416580000001</v>
      </c>
      <c r="N41" s="13">
        <v>599</v>
      </c>
      <c r="O41" s="14">
        <v>2035.527865</v>
      </c>
    </row>
    <row r="42" spans="3:15" s="1" customFormat="1" ht="19.149999999999999" customHeight="1" x14ac:dyDescent="0.25">
      <c r="C42" s="12" t="s">
        <v>39</v>
      </c>
      <c r="D42" s="13">
        <v>0</v>
      </c>
      <c r="E42" s="14">
        <v>0</v>
      </c>
      <c r="F42" s="13">
        <v>0</v>
      </c>
      <c r="G42" s="14">
        <v>0</v>
      </c>
      <c r="H42" s="13">
        <v>0</v>
      </c>
      <c r="I42" s="14">
        <v>0</v>
      </c>
      <c r="J42" s="13">
        <v>0</v>
      </c>
      <c r="K42" s="14">
        <v>0</v>
      </c>
      <c r="L42" s="13">
        <v>0</v>
      </c>
      <c r="M42" s="14">
        <v>0</v>
      </c>
      <c r="N42" s="13">
        <v>0</v>
      </c>
      <c r="O42" s="14">
        <v>0</v>
      </c>
    </row>
    <row r="43" spans="3:15" s="1" customFormat="1" ht="19.149999999999999" customHeight="1" x14ac:dyDescent="0.25">
      <c r="C43" s="12" t="s">
        <v>40</v>
      </c>
      <c r="D43" s="13">
        <v>0</v>
      </c>
      <c r="E43" s="14">
        <v>0</v>
      </c>
      <c r="F43" s="13">
        <v>4</v>
      </c>
      <c r="G43" s="14">
        <v>32.958419999999997</v>
      </c>
      <c r="H43" s="13">
        <v>0</v>
      </c>
      <c r="I43" s="14">
        <v>0</v>
      </c>
      <c r="J43" s="13">
        <v>0</v>
      </c>
      <c r="K43" s="14">
        <v>0</v>
      </c>
      <c r="L43" s="13">
        <v>26</v>
      </c>
      <c r="M43" s="14">
        <v>1308.5570557000001</v>
      </c>
      <c r="N43" s="13">
        <v>4</v>
      </c>
      <c r="O43" s="14">
        <v>221.09444999999999</v>
      </c>
    </row>
    <row r="44" spans="3:15" s="1" customFormat="1" ht="19.149999999999999" customHeight="1" x14ac:dyDescent="0.25">
      <c r="C44" s="12" t="s">
        <v>41</v>
      </c>
      <c r="D44" s="13">
        <v>0</v>
      </c>
      <c r="E44" s="14">
        <v>0</v>
      </c>
      <c r="F44" s="13">
        <v>0</v>
      </c>
      <c r="G44" s="14">
        <v>0</v>
      </c>
      <c r="H44" s="13">
        <v>0</v>
      </c>
      <c r="I44" s="14">
        <v>0</v>
      </c>
      <c r="J44" s="13">
        <v>0</v>
      </c>
      <c r="K44" s="14">
        <v>0</v>
      </c>
      <c r="L44" s="13">
        <v>51</v>
      </c>
      <c r="M44" s="14">
        <v>230.71344329999999</v>
      </c>
      <c r="N44" s="13">
        <v>17</v>
      </c>
      <c r="O44" s="14">
        <v>48.881160000000001</v>
      </c>
    </row>
    <row r="45" spans="3:15" s="1" customFormat="1" ht="19.149999999999999" customHeight="1" x14ac:dyDescent="0.25">
      <c r="C45" s="12" t="s">
        <v>42</v>
      </c>
      <c r="D45" s="13">
        <v>0</v>
      </c>
      <c r="E45" s="14">
        <v>0</v>
      </c>
      <c r="F45" s="13">
        <v>1</v>
      </c>
      <c r="G45" s="14">
        <v>6.2539100000000003</v>
      </c>
      <c r="H45" s="13">
        <v>0</v>
      </c>
      <c r="I45" s="14">
        <v>0</v>
      </c>
      <c r="J45" s="13">
        <v>0</v>
      </c>
      <c r="K45" s="14">
        <v>0</v>
      </c>
      <c r="L45" s="13">
        <v>807</v>
      </c>
      <c r="M45" s="14">
        <v>5849.3783153000004</v>
      </c>
      <c r="N45" s="13">
        <v>92</v>
      </c>
      <c r="O45" s="14">
        <v>1023.4147848</v>
      </c>
    </row>
    <row r="46" spans="3:15" s="1" customFormat="1" ht="19.149999999999999" customHeight="1" x14ac:dyDescent="0.25">
      <c r="C46" s="12" t="s">
        <v>43</v>
      </c>
      <c r="D46" s="13">
        <v>56</v>
      </c>
      <c r="E46" s="13">
        <v>209.98376139999999</v>
      </c>
      <c r="F46" s="13">
        <v>821</v>
      </c>
      <c r="G46" s="13">
        <v>2329.2618705</v>
      </c>
      <c r="H46" s="13">
        <v>4</v>
      </c>
      <c r="I46" s="13">
        <v>13.8040149</v>
      </c>
      <c r="J46" s="13">
        <v>134</v>
      </c>
      <c r="K46" s="13">
        <v>338.56491030000001</v>
      </c>
      <c r="L46" s="13">
        <v>55305</v>
      </c>
      <c r="M46" s="13">
        <v>321732.66380819998</v>
      </c>
      <c r="N46" s="13">
        <v>9847</v>
      </c>
      <c r="O46" s="13">
        <v>31382.0534639</v>
      </c>
    </row>
    <row r="47" spans="3:15" s="1" customFormat="1" ht="19.149999999999999" customHeight="1" x14ac:dyDescent="0.25">
      <c r="C47" s="15" t="s">
        <v>65</v>
      </c>
      <c r="D47" s="16"/>
      <c r="E47" s="16"/>
      <c r="F47" s="16"/>
      <c r="G47" s="16"/>
      <c r="H47" s="16"/>
      <c r="I47" s="16"/>
      <c r="J47" s="16"/>
      <c r="K47" s="16"/>
      <c r="L47" s="16">
        <f>SUM(L25,L46)</f>
        <v>92043</v>
      </c>
      <c r="M47" s="16">
        <f t="shared" ref="M47:O47" si="0">SUM(M25,M46)</f>
        <v>820964.74186449999</v>
      </c>
      <c r="N47" s="16">
        <f t="shared" si="0"/>
        <v>16229</v>
      </c>
      <c r="O47" s="16">
        <f t="shared" si="0"/>
        <v>181656.84260450001</v>
      </c>
    </row>
    <row r="48" spans="3:15" s="1" customFormat="1" ht="19.149999999999999" customHeight="1" x14ac:dyDescent="0.25">
      <c r="C48" s="12" t="s">
        <v>44</v>
      </c>
      <c r="D48" s="13">
        <v>0</v>
      </c>
      <c r="E48" s="14">
        <v>0</v>
      </c>
      <c r="F48" s="13">
        <v>0</v>
      </c>
      <c r="G48" s="14">
        <v>0</v>
      </c>
      <c r="H48" s="13">
        <v>0</v>
      </c>
      <c r="I48" s="14">
        <v>0</v>
      </c>
      <c r="J48" s="13">
        <v>0</v>
      </c>
      <c r="K48" s="14">
        <v>0</v>
      </c>
      <c r="L48" s="13">
        <v>19</v>
      </c>
      <c r="M48" s="14">
        <v>105.62</v>
      </c>
      <c r="N48" s="13">
        <v>1</v>
      </c>
      <c r="O48" s="14">
        <v>12</v>
      </c>
    </row>
    <row r="49" spans="3:15" s="1" customFormat="1" ht="19.149999999999999" customHeight="1" x14ac:dyDescent="0.25">
      <c r="C49" s="12" t="s">
        <v>45</v>
      </c>
      <c r="D49" s="13">
        <v>0</v>
      </c>
      <c r="E49" s="14">
        <v>0</v>
      </c>
      <c r="F49" s="13">
        <v>1</v>
      </c>
      <c r="G49" s="14">
        <v>9.4400000000000004E-5</v>
      </c>
      <c r="H49" s="13">
        <v>0</v>
      </c>
      <c r="I49" s="14">
        <v>0</v>
      </c>
      <c r="J49" s="13">
        <v>0</v>
      </c>
      <c r="K49" s="14">
        <v>0</v>
      </c>
      <c r="L49" s="13">
        <v>0</v>
      </c>
      <c r="M49" s="14">
        <v>0</v>
      </c>
      <c r="N49" s="13">
        <v>0</v>
      </c>
      <c r="O49" s="14">
        <v>0</v>
      </c>
    </row>
    <row r="50" spans="3:15" s="1" customFormat="1" ht="19.149999999999999" customHeight="1" x14ac:dyDescent="0.25">
      <c r="C50" s="12" t="s">
        <v>46</v>
      </c>
      <c r="D50" s="13">
        <v>0</v>
      </c>
      <c r="E50" s="14">
        <v>0</v>
      </c>
      <c r="F50" s="13">
        <v>0</v>
      </c>
      <c r="G50" s="14">
        <v>0</v>
      </c>
      <c r="H50" s="13">
        <v>0</v>
      </c>
      <c r="I50" s="14">
        <v>0</v>
      </c>
      <c r="J50" s="13">
        <v>0</v>
      </c>
      <c r="K50" s="14">
        <v>0</v>
      </c>
      <c r="L50" s="13">
        <v>656</v>
      </c>
      <c r="M50" s="14">
        <v>4.054E-2</v>
      </c>
      <c r="N50" s="13">
        <v>63</v>
      </c>
      <c r="O50" s="14">
        <v>4.5399999999999998E-3</v>
      </c>
    </row>
    <row r="51" spans="3:15" s="1" customFormat="1" ht="19.149999999999999" customHeight="1" x14ac:dyDescent="0.25">
      <c r="C51" s="12" t="s">
        <v>47</v>
      </c>
      <c r="D51" s="13">
        <v>0</v>
      </c>
      <c r="E51" s="14">
        <v>0</v>
      </c>
      <c r="F51" s="13">
        <v>0</v>
      </c>
      <c r="G51" s="14">
        <v>0</v>
      </c>
      <c r="H51" s="13">
        <v>0</v>
      </c>
      <c r="I51" s="14">
        <v>0</v>
      </c>
      <c r="J51" s="13">
        <v>0</v>
      </c>
      <c r="K51" s="14">
        <v>0</v>
      </c>
      <c r="L51" s="13">
        <v>0</v>
      </c>
      <c r="M51" s="14">
        <v>0</v>
      </c>
      <c r="N51" s="13">
        <v>0</v>
      </c>
      <c r="O51" s="14">
        <v>0</v>
      </c>
    </row>
    <row r="52" spans="3:15" s="1" customFormat="1" ht="19.149999999999999" customHeight="1" x14ac:dyDescent="0.25">
      <c r="C52" s="12" t="s">
        <v>48</v>
      </c>
      <c r="D52" s="13">
        <v>0</v>
      </c>
      <c r="E52" s="13">
        <v>0</v>
      </c>
      <c r="F52" s="13">
        <v>1</v>
      </c>
      <c r="G52" s="13">
        <v>9.4400000000000004E-5</v>
      </c>
      <c r="H52" s="13">
        <v>0</v>
      </c>
      <c r="I52" s="13">
        <v>0</v>
      </c>
      <c r="J52" s="13">
        <v>0</v>
      </c>
      <c r="K52" s="13">
        <v>0</v>
      </c>
      <c r="L52" s="13">
        <v>675</v>
      </c>
      <c r="M52" s="13">
        <v>105.66054</v>
      </c>
      <c r="N52" s="13">
        <v>64</v>
      </c>
      <c r="O52" s="13">
        <v>12.00454</v>
      </c>
    </row>
    <row r="53" spans="3:15" s="1" customFormat="1" ht="19.149999999999999" customHeight="1" x14ac:dyDescent="0.25">
      <c r="C53" s="12" t="s">
        <v>49</v>
      </c>
      <c r="D53" s="13">
        <v>1</v>
      </c>
      <c r="E53" s="14">
        <v>15</v>
      </c>
      <c r="F53" s="13">
        <v>4</v>
      </c>
      <c r="G53" s="14">
        <v>29.117750000000001</v>
      </c>
      <c r="H53" s="13">
        <v>0</v>
      </c>
      <c r="I53" s="14">
        <v>0</v>
      </c>
      <c r="J53" s="13">
        <v>0</v>
      </c>
      <c r="K53" s="14">
        <v>0</v>
      </c>
      <c r="L53" s="13">
        <v>534</v>
      </c>
      <c r="M53" s="14">
        <v>1272.0319099999999</v>
      </c>
      <c r="N53" s="13">
        <v>74</v>
      </c>
      <c r="O53" s="14">
        <v>209.78776999999999</v>
      </c>
    </row>
    <row r="54" spans="3:15" s="1" customFormat="1" ht="19.149999999999999" customHeight="1" x14ac:dyDescent="0.25">
      <c r="C54" s="12" t="s">
        <v>50</v>
      </c>
      <c r="D54" s="13">
        <v>0</v>
      </c>
      <c r="E54" s="14">
        <v>0</v>
      </c>
      <c r="F54" s="13">
        <v>0</v>
      </c>
      <c r="G54" s="14">
        <v>0</v>
      </c>
      <c r="H54" s="13">
        <v>0</v>
      </c>
      <c r="I54" s="14">
        <v>0</v>
      </c>
      <c r="J54" s="13">
        <v>0</v>
      </c>
      <c r="K54" s="14">
        <v>0</v>
      </c>
      <c r="L54" s="13">
        <v>358</v>
      </c>
      <c r="M54" s="14">
        <v>4254.4370316000004</v>
      </c>
      <c r="N54" s="13">
        <v>19</v>
      </c>
      <c r="O54" s="14">
        <v>304.18630000000002</v>
      </c>
    </row>
    <row r="55" spans="3:15" s="1" customFormat="1" ht="19.149999999999999" customHeight="1" x14ac:dyDescent="0.25">
      <c r="C55" s="12" t="s">
        <v>51</v>
      </c>
      <c r="D55" s="13">
        <v>0</v>
      </c>
      <c r="E55" s="14">
        <v>0</v>
      </c>
      <c r="F55" s="13">
        <v>0</v>
      </c>
      <c r="G55" s="14">
        <v>0</v>
      </c>
      <c r="H55" s="13">
        <v>0</v>
      </c>
      <c r="I55" s="14">
        <v>0</v>
      </c>
      <c r="J55" s="13">
        <v>0</v>
      </c>
      <c r="K55" s="14">
        <v>0</v>
      </c>
      <c r="L55" s="13">
        <v>0</v>
      </c>
      <c r="M55" s="14">
        <v>0</v>
      </c>
      <c r="N55" s="13">
        <v>0</v>
      </c>
      <c r="O55" s="14">
        <v>0</v>
      </c>
    </row>
    <row r="56" spans="3:15" s="1" customFormat="1" ht="19.149999999999999" customHeight="1" x14ac:dyDescent="0.25">
      <c r="C56" s="12" t="s">
        <v>52</v>
      </c>
      <c r="D56" s="13">
        <v>0</v>
      </c>
      <c r="E56" s="14">
        <v>0</v>
      </c>
      <c r="F56" s="13">
        <v>0</v>
      </c>
      <c r="G56" s="14">
        <v>0</v>
      </c>
      <c r="H56" s="13">
        <v>0</v>
      </c>
      <c r="I56" s="14">
        <v>0</v>
      </c>
      <c r="J56" s="13">
        <v>0</v>
      </c>
      <c r="K56" s="14">
        <v>0</v>
      </c>
      <c r="L56" s="13">
        <v>0</v>
      </c>
      <c r="M56" s="14">
        <v>0</v>
      </c>
      <c r="N56" s="13">
        <v>0</v>
      </c>
      <c r="O56" s="14">
        <v>0</v>
      </c>
    </row>
    <row r="57" spans="3:15" s="1" customFormat="1" ht="19.149999999999999" customHeight="1" x14ac:dyDescent="0.25">
      <c r="C57" s="12" t="s">
        <v>53</v>
      </c>
      <c r="D57" s="13">
        <v>0</v>
      </c>
      <c r="E57" s="14">
        <v>0</v>
      </c>
      <c r="F57" s="13">
        <v>6</v>
      </c>
      <c r="G57" s="14">
        <v>30.028459999999999</v>
      </c>
      <c r="H57" s="13">
        <v>0</v>
      </c>
      <c r="I57" s="14">
        <v>0</v>
      </c>
      <c r="J57" s="13">
        <v>0</v>
      </c>
      <c r="K57" s="14">
        <v>0</v>
      </c>
      <c r="L57" s="13">
        <v>43</v>
      </c>
      <c r="M57" s="14">
        <v>390.33001999999999</v>
      </c>
      <c r="N57" s="13">
        <v>8</v>
      </c>
      <c r="O57" s="14">
        <v>89.179239999999993</v>
      </c>
    </row>
    <row r="58" spans="3:15" s="1" customFormat="1" ht="19.149999999999999" customHeight="1" x14ac:dyDescent="0.25">
      <c r="C58" s="12" t="s">
        <v>54</v>
      </c>
      <c r="D58" s="13">
        <v>849</v>
      </c>
      <c r="E58" s="14">
        <v>632.47513000000004</v>
      </c>
      <c r="F58" s="13">
        <v>6725</v>
      </c>
      <c r="G58" s="14">
        <v>2853.2284353999999</v>
      </c>
      <c r="H58" s="13">
        <v>43</v>
      </c>
      <c r="I58" s="14">
        <v>26.33</v>
      </c>
      <c r="J58" s="13">
        <v>371</v>
      </c>
      <c r="K58" s="14">
        <v>130.4073008</v>
      </c>
      <c r="L58" s="13">
        <v>9459</v>
      </c>
      <c r="M58" s="14">
        <v>4286.8386386000002</v>
      </c>
      <c r="N58" s="13">
        <v>1154</v>
      </c>
      <c r="O58" s="14">
        <v>939.34259999999995</v>
      </c>
    </row>
    <row r="59" spans="3:15" s="1" customFormat="1" ht="19.149999999999999" customHeight="1" x14ac:dyDescent="0.25">
      <c r="C59" s="12" t="s">
        <v>55</v>
      </c>
      <c r="D59" s="13">
        <v>0</v>
      </c>
      <c r="E59" s="14">
        <v>0</v>
      </c>
      <c r="F59" s="13">
        <v>1</v>
      </c>
      <c r="G59" s="14">
        <v>0.90600000000000003</v>
      </c>
      <c r="H59" s="13">
        <v>0</v>
      </c>
      <c r="I59" s="14">
        <v>0</v>
      </c>
      <c r="J59" s="13">
        <v>0</v>
      </c>
      <c r="K59" s="14">
        <v>0</v>
      </c>
      <c r="L59" s="13">
        <v>76</v>
      </c>
      <c r="M59" s="14">
        <v>437.59181000000001</v>
      </c>
      <c r="N59" s="13">
        <v>10</v>
      </c>
      <c r="O59" s="14">
        <v>44.988999999999997</v>
      </c>
    </row>
    <row r="60" spans="3:15" s="1" customFormat="1" ht="19.149999999999999" customHeight="1" x14ac:dyDescent="0.25">
      <c r="C60" s="12" t="s">
        <v>56</v>
      </c>
      <c r="D60" s="13">
        <v>850</v>
      </c>
      <c r="E60" s="13">
        <v>647.47513000000004</v>
      </c>
      <c r="F60" s="13">
        <v>6736</v>
      </c>
      <c r="G60" s="13">
        <v>2913.2806454000001</v>
      </c>
      <c r="H60" s="13">
        <v>43</v>
      </c>
      <c r="I60" s="13">
        <v>26.33</v>
      </c>
      <c r="J60" s="13">
        <v>371</v>
      </c>
      <c r="K60" s="13">
        <v>130.4073008</v>
      </c>
      <c r="L60" s="13">
        <v>10470</v>
      </c>
      <c r="M60" s="13">
        <v>10641.2294102</v>
      </c>
      <c r="N60" s="13">
        <v>1265</v>
      </c>
      <c r="O60" s="13">
        <v>1587.4849099999999</v>
      </c>
    </row>
    <row r="61" spans="3:15" s="1" customFormat="1" ht="19.149999999999999" customHeight="1" x14ac:dyDescent="0.25">
      <c r="C61" s="15" t="s">
        <v>64</v>
      </c>
      <c r="D61" s="16"/>
      <c r="E61" s="16"/>
      <c r="F61" s="16"/>
      <c r="G61" s="16"/>
      <c r="H61" s="16"/>
      <c r="I61" s="16"/>
      <c r="J61" s="16"/>
      <c r="K61" s="16"/>
      <c r="L61" s="16">
        <f>SUM(L60,L47)</f>
        <v>102513</v>
      </c>
      <c r="M61" s="16">
        <f t="shared" ref="M61:O61" si="1">SUM(M60,M47)</f>
        <v>831605.97127470002</v>
      </c>
      <c r="N61" s="16">
        <f t="shared" si="1"/>
        <v>17494</v>
      </c>
      <c r="O61" s="16">
        <f t="shared" si="1"/>
        <v>183244.32751450001</v>
      </c>
    </row>
    <row r="62" spans="3:15" s="1" customFormat="1" ht="19.149999999999999" customHeight="1" x14ac:dyDescent="0.25">
      <c r="C62" s="15" t="s">
        <v>57</v>
      </c>
      <c r="D62" s="16">
        <v>1330</v>
      </c>
      <c r="E62" s="17">
        <v>3285.0046603999999</v>
      </c>
      <c r="F62" s="16">
        <v>11420</v>
      </c>
      <c r="G62" s="17">
        <v>37860.244277400001</v>
      </c>
      <c r="H62" s="16">
        <v>99</v>
      </c>
      <c r="I62" s="17">
        <v>337.45577580000003</v>
      </c>
      <c r="J62" s="16">
        <v>911</v>
      </c>
      <c r="K62" s="17">
        <v>3694.3426347</v>
      </c>
      <c r="L62" s="16">
        <v>103188</v>
      </c>
      <c r="M62" s="17">
        <v>831711.63181469997</v>
      </c>
      <c r="N62" s="16">
        <v>17558</v>
      </c>
      <c r="O62" s="17">
        <v>183256.3320545</v>
      </c>
    </row>
    <row r="65" spans="13:13" ht="18" x14ac:dyDescent="0.25">
      <c r="M65" s="11" t="s">
        <v>62</v>
      </c>
    </row>
  </sheetData>
  <mergeCells count="13">
    <mergeCell ref="N2:O4"/>
    <mergeCell ref="N7:O7"/>
    <mergeCell ref="L10:O10"/>
    <mergeCell ref="L11:M11"/>
    <mergeCell ref="N11:O11"/>
    <mergeCell ref="C10:C12"/>
    <mergeCell ref="D10:G10"/>
    <mergeCell ref="D11:E11"/>
    <mergeCell ref="F11:G11"/>
    <mergeCell ref="H10:K10"/>
    <mergeCell ref="H11:I11"/>
    <mergeCell ref="J11:K11"/>
    <mergeCell ref="B5:M8"/>
  </mergeCells>
  <pageMargins left="0.62" right="0.3" top="0.4" bottom="0.44" header="0.3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2025-08-01T05:09:18Z</cp:lastPrinted>
  <dcterms:created xsi:type="dcterms:W3CDTF">2025-07-24T05:28:37Z</dcterms:created>
  <dcterms:modified xsi:type="dcterms:W3CDTF">2025-08-01T05:09:23Z</dcterms:modified>
</cp:coreProperties>
</file>